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4" documentId="11_56FCBC477A2184EA5736BA9208DFFD5BE78550A8" xr6:coauthVersionLast="47" xr6:coauthVersionMax="47" xr10:uidLastSave="{8F1DB73C-37B5-4F73-B52B-8987ED2DB158}"/>
  <bookViews>
    <workbookView xWindow="-120" yWindow="-120" windowWidth="29040" windowHeight="15720" tabRatio="234" xr2:uid="{00000000-000D-0000-FFFF-FFFF00000000}"/>
  </bookViews>
  <sheets>
    <sheet name="Aufstell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28" i="1"/>
  <c r="B27" i="1"/>
  <c r="B17" i="1"/>
  <c r="B22" i="1"/>
  <c r="B26" i="1" l="1"/>
  <c r="B25" i="1" l="1"/>
  <c r="B34" i="1" s="1"/>
</calcChain>
</file>

<file path=xl/sharedStrings.xml><?xml version="1.0" encoding="utf-8"?>
<sst xmlns="http://schemas.openxmlformats.org/spreadsheetml/2006/main" count="289" uniqueCount="107">
  <si>
    <t>Belagsart</t>
  </si>
  <si>
    <t>Feuchtwischen</t>
  </si>
  <si>
    <t>Ausbürsten</t>
  </si>
  <si>
    <t>Teilcleanern</t>
  </si>
  <si>
    <t>Automatenreinigung</t>
  </si>
  <si>
    <t>Polstermöbel absaugen</t>
  </si>
  <si>
    <t>Flecken entfernen
 an Türen, Schränken, Wänden</t>
  </si>
  <si>
    <t>Auf- / Abstuhlen</t>
  </si>
  <si>
    <t>Sanitäranlagen 
reinigen u. desinfizieren</t>
  </si>
  <si>
    <t>Schmutzfangroste, 
Matten, Läufer reinigen</t>
  </si>
  <si>
    <t>Reinigungshäufigkeit</t>
  </si>
  <si>
    <t>2     = 2 x wöchtentlich</t>
  </si>
  <si>
    <t>14  = 14-tägig</t>
  </si>
  <si>
    <t>M  = 1x monatlich</t>
  </si>
  <si>
    <t>V   = 1 x vierteljährlich</t>
  </si>
  <si>
    <t>Eingangstüren incl. Glasfläche</t>
  </si>
  <si>
    <t>Li = Linoleum</t>
  </si>
  <si>
    <t>PVC = PVC</t>
  </si>
  <si>
    <t>Pk = Parkett</t>
  </si>
  <si>
    <t>T = Textilboden</t>
  </si>
  <si>
    <t>2,5  = 2-Tage-Turnus etc.</t>
  </si>
  <si>
    <t>1      = 1 x wöchentlich</t>
  </si>
  <si>
    <t>5     = 5 x wöchentlich</t>
  </si>
  <si>
    <t>n.B.  = nach Bedarf</t>
  </si>
  <si>
    <t>J    = jährlich</t>
  </si>
  <si>
    <t>H   = halbjährlich</t>
  </si>
  <si>
    <t>3     = 3 x wöchentlich</t>
  </si>
  <si>
    <t>Fläche
m²</t>
  </si>
  <si>
    <t xml:space="preserve">B e m e  r k u n g e n </t>
  </si>
  <si>
    <t>-</t>
  </si>
  <si>
    <t>M</t>
  </si>
  <si>
    <t>n.B</t>
  </si>
  <si>
    <t xml:space="preserve"> -</t>
  </si>
  <si>
    <t>Gesamt</t>
  </si>
  <si>
    <t>Fl</t>
  </si>
  <si>
    <t>Fl = Fliesen</t>
  </si>
  <si>
    <t>Li</t>
  </si>
  <si>
    <t xml:space="preserve">M </t>
  </si>
  <si>
    <t xml:space="preserve">R    E    I    N   I    G    U    N    G    S    P    L    A    N </t>
  </si>
  <si>
    <t>La = Laminat</t>
  </si>
  <si>
    <t>Ep = Epoxidharzbeschichtung</t>
  </si>
  <si>
    <t xml:space="preserve">        B o d e n r e i n i g u n g s a r b e i t e n </t>
  </si>
  <si>
    <t xml:space="preserve">            A l l g e m e i n e  A r b e i t e n</t>
  </si>
  <si>
    <t xml:space="preserve">             S p e z i e l l e  A r b e i t e n</t>
  </si>
  <si>
    <t>Naßwischen 
 2-stufiges Verfahren</t>
  </si>
  <si>
    <t>Pflegemittel auftragen</t>
  </si>
  <si>
    <t>Staubsaugen Textilien</t>
  </si>
  <si>
    <t>Flecken entfernen - Textilien</t>
  </si>
  <si>
    <r>
      <t xml:space="preserve">Heizkörper reinigen </t>
    </r>
    <r>
      <rPr>
        <i/>
        <sz val="9"/>
        <rFont val="Arial"/>
        <family val="2"/>
      </rPr>
      <t>wenn vorhanden</t>
    </r>
  </si>
  <si>
    <t>Türklinken, Handläufe und
Treppengeländer feucht abwischen</t>
  </si>
  <si>
    <t>Waschbecken u.
Zubehör reinigen</t>
  </si>
  <si>
    <t>Hinweise:</t>
  </si>
  <si>
    <r>
      <t xml:space="preserve">Innenglas- sowie Spiegelreinigung  
</t>
    </r>
    <r>
      <rPr>
        <i/>
        <sz val="9"/>
        <rFont val="Arial"/>
        <family val="2"/>
      </rPr>
      <t>wenn vorhanden</t>
    </r>
  </si>
  <si>
    <t>Staubwischen / Fensterbänke, Kabelkanäle, 
Bilderrahmen usw. 
(horizontale Flächen) reinigen</t>
  </si>
  <si>
    <r>
      <t xml:space="preserve">Papierkörbe entleeren und 
auswischen  </t>
    </r>
    <r>
      <rPr>
        <i/>
        <sz val="9"/>
        <rFont val="Arial"/>
        <family val="2"/>
      </rPr>
      <t>wenn vorhanden</t>
    </r>
  </si>
  <si>
    <t>Belags-
art</t>
  </si>
  <si>
    <t>Li / PVC</t>
  </si>
  <si>
    <t>Li / Fl</t>
  </si>
  <si>
    <t>Gummi</t>
  </si>
  <si>
    <t>Ho</t>
  </si>
  <si>
    <t>Raumgruppe (A-M)</t>
  </si>
  <si>
    <t>A</t>
  </si>
  <si>
    <t>H</t>
  </si>
  <si>
    <t>C</t>
  </si>
  <si>
    <t>K</t>
  </si>
  <si>
    <t>E</t>
  </si>
  <si>
    <t>F</t>
  </si>
  <si>
    <t>B</t>
  </si>
  <si>
    <t>I</t>
  </si>
  <si>
    <t>J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</si>
  <si>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</si>
  <si>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</si>
  <si>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>PUR = PU Deckschicht/Beschichtung, PUR Vergütung</t>
  </si>
  <si>
    <t>B = Beschichtung</t>
  </si>
  <si>
    <t>Es = Estrich / gestrichen</t>
  </si>
  <si>
    <t xml:space="preserve">Gu = Gummi/-Noppen </t>
  </si>
  <si>
    <t>Kau = Kautschuk</t>
  </si>
  <si>
    <t>Sf = Schmutzfänger/Matte</t>
  </si>
  <si>
    <t>SB= Sichtbeton</t>
  </si>
  <si>
    <t>ZW = Zement/Waschbeton</t>
  </si>
  <si>
    <t>H = Holz</t>
  </si>
  <si>
    <t>GUTZ= Gusssphaltterazzo</t>
  </si>
  <si>
    <t>V = Vinyl</t>
  </si>
  <si>
    <t>STZ= Steinzeug</t>
  </si>
  <si>
    <t>ggf. beigefügte/vorhandene Pflegeanleitungen sind zu beachten</t>
  </si>
  <si>
    <t>1. Die Reinigung der Eingangs-</t>
  </si>
  <si>
    <t>türen hat 1 x wö. zu erfolgen,</t>
  </si>
  <si>
    <t>sonst, bei starker Verschmutzung,</t>
  </si>
  <si>
    <t>nach Bedarf, gleiches gilt für die</t>
  </si>
  <si>
    <t>Innenglasreinigung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</si>
  <si>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</si>
  <si>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</si>
  <si>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</si>
  <si>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</si>
  <si>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</si>
  <si>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3. Entspr. Müllsäcke für alle Müll-</t>
  </si>
  <si>
    <t>vorkommen sind vom Auftrag-</t>
  </si>
  <si>
    <t>nehmer immer in ausreichender</t>
  </si>
  <si>
    <t>Menge vorzuahlten</t>
  </si>
  <si>
    <t>4. Toilettenpapier, Seife und</t>
  </si>
  <si>
    <t>Handttücher sind durch den</t>
  </si>
  <si>
    <t>Auftragnehmer auf- bzw. nach-</t>
  </si>
  <si>
    <t>zufüllen</t>
  </si>
  <si>
    <t>Schule am Eulenhof                       Langendiebacher Str. 35                               63526 Erlensee-Rückingen</t>
  </si>
  <si>
    <t>G</t>
  </si>
  <si>
    <t>PVC</t>
  </si>
  <si>
    <t>Los 5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</si>
</sst>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180" wrapText="1"/>
    </xf>
    <xf numFmtId="0" fontId="1" fillId="2" borderId="2" xfId="0" applyFont="1" applyFill="1" applyBorder="1"/>
    <xf numFmtId="0" fontId="1" fillId="0" borderId="2" xfId="0" applyFont="1" applyBorder="1" applyAlignment="1">
      <alignment horizontal="right"/>
    </xf>
    <xf numFmtId="0" fontId="4" fillId="0" borderId="2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3" fillId="5" borderId="2" xfId="0" applyFont="1" applyFill="1" applyBorder="1" applyAlignment="1">
      <alignment horizontal="center" vertical="center" textRotation="180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7" fillId="3" borderId="2" xfId="0" applyFont="1" applyFill="1" applyBorder="1"/>
    <xf numFmtId="4" fontId="7" fillId="3" borderId="2" xfId="0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textRotation="180" wrapText="1"/>
    </xf>
    <xf numFmtId="0" fontId="3" fillId="0" borderId="0" xfId="0" applyFont="1" applyBorder="1" applyAlignment="1"/>
    <xf numFmtId="0" fontId="9" fillId="0" borderId="0" xfId="0" applyFont="1" applyBorder="1"/>
    <xf numFmtId="0" fontId="5" fillId="8" borderId="4" xfId="0" applyFont="1" applyFill="1" applyBorder="1" applyAlignment="1">
      <alignment horizontal="left" vertical="center"/>
    </xf>
    <xf numFmtId="2" fontId="1" fillId="0" borderId="2" xfId="0" applyNumberFormat="1" applyFont="1" applyBorder="1"/>
    <xf numFmtId="4" fontId="1" fillId="0" borderId="2" xfId="0" applyNumberFormat="1" applyFont="1" applyBorder="1"/>
    <xf numFmtId="2" fontId="1" fillId="0" borderId="2" xfId="0" applyNumberFormat="1" applyFont="1" applyBorder="1" applyAlignment="1">
      <alignment horizontal="right"/>
    </xf>
    <xf numFmtId="0" fontId="1" fillId="6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" fontId="0" fillId="0" borderId="0" xfId="0" applyNumberFormat="1"/>
    <xf numFmtId="0" fontId="10" fillId="0" borderId="0" xfId="0" applyFont="1" applyFill="1" applyBorder="1"/>
    <xf numFmtId="0" fontId="4" fillId="6" borderId="2" xfId="0" applyFont="1" applyFill="1" applyBorder="1" applyAlignment="1">
      <alignment horizontal="center"/>
    </xf>
    <xf numFmtId="0" fontId="1" fillId="6" borderId="2" xfId="0" applyFont="1" applyFill="1" applyBorder="1"/>
    <xf numFmtId="0" fontId="1" fillId="0" borderId="2" xfId="0" applyFont="1" applyFill="1" applyBorder="1"/>
    <xf numFmtId="0" fontId="2" fillId="0" borderId="2" xfId="0" applyFont="1" applyBorder="1"/>
    <xf numFmtId="0" fontId="1" fillId="2" borderId="2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8" xfId="0" applyFont="1" applyBorder="1"/>
    <xf numFmtId="0" fontId="2" fillId="0" borderId="4" xfId="0" applyFont="1" applyBorder="1"/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/>
    <xf numFmtId="0" fontId="3" fillId="6" borderId="2" xfId="0" applyFont="1" applyFill="1" applyBorder="1" applyAlignment="1">
      <alignment horizontal="center" vertical="center" textRotation="180" wrapText="1"/>
    </xf>
    <xf numFmtId="0" fontId="1" fillId="0" borderId="1" xfId="0" applyFont="1" applyBorder="1" applyAlignment="1">
      <alignment horizontal="center"/>
    </xf>
    <xf numFmtId="0" fontId="3" fillId="4" borderId="9" xfId="0" applyFont="1" applyFill="1" applyBorder="1" applyAlignment="1">
      <alignment horizontal="left" vertical="center" wrapText="1"/>
    </xf>
    <xf numFmtId="0" fontId="10" fillId="7" borderId="9" xfId="0" applyFont="1" applyFill="1" applyBorder="1"/>
    <xf numFmtId="0" fontId="10" fillId="7" borderId="10" xfId="0" applyFont="1" applyFill="1" applyBorder="1"/>
    <xf numFmtId="0" fontId="1" fillId="0" borderId="1" xfId="0" applyFont="1" applyBorder="1"/>
    <xf numFmtId="0" fontId="10" fillId="7" borderId="3" xfId="0" applyFont="1" applyFill="1" applyBorder="1" applyAlignment="1">
      <alignment horizontal="center"/>
    </xf>
    <xf numFmtId="2" fontId="1" fillId="6" borderId="2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3" borderId="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25</xdr:col>
      <xdr:colOff>1661583</xdr:colOff>
      <xdr:row>1</xdr:row>
      <xdr:rowOff>412750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3504332" cy="74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0"/>
  <sheetViews>
    <sheetView tabSelected="1" zoomScale="90" zoomScaleNormal="90" workbookViewId="0">
      <selection activeCell="Z4" sqref="Z4"/>
    </sheetView>
  </sheetViews>
  <sheetFormatPr baseColWidth="10" defaultRowHeight="12.75" x14ac:dyDescent="0.2"/>
  <cols>
    <col min="1" max="1" width="15.85546875" customWidth="1"/>
    <col min="2" max="2" width="10.7109375" customWidth="1"/>
    <col min="3" max="3" width="10.5703125" customWidth="1"/>
    <col min="4" max="4" width="5" customWidth="1"/>
    <col min="5" max="5" width="5.42578125" customWidth="1"/>
    <col min="6" max="6" width="4.5703125" customWidth="1"/>
    <col min="7" max="7" width="4.85546875" customWidth="1"/>
    <col min="8" max="9" width="5.7109375" customWidth="1"/>
    <col min="10" max="10" width="5.140625" customWidth="1"/>
    <col min="11" max="11" width="4.85546875" customWidth="1"/>
    <col min="12" max="12" width="7.28515625" customWidth="1"/>
    <col min="13" max="13" width="6.7109375" customWidth="1"/>
    <col min="14" max="14" width="4.85546875" customWidth="1"/>
    <col min="15" max="15" width="9.28515625" customWidth="1"/>
    <col min="16" max="16" width="7.42578125" customWidth="1"/>
    <col min="17" max="17" width="5.85546875" customWidth="1"/>
    <col min="18" max="19" width="5" customWidth="1"/>
    <col min="20" max="20" width="12.42578125" customWidth="1"/>
    <col min="21" max="21" width="7.140625" bestFit="1" customWidth="1"/>
    <col min="22" max="22" width="5.7109375" customWidth="1"/>
    <col min="23" max="23" width="6.28515625" customWidth="1"/>
    <col min="24" max="24" width="6.7109375" customWidth="1"/>
    <col min="25" max="25" width="8.85546875" customWidth="1"/>
    <col min="26" max="26" width="32.85546875" style="2" customWidth="1"/>
  </cols>
  <sheetData>
    <row r="1" spans="1:26" s="10" customFormat="1" ht="25.5" customHeight="1" x14ac:dyDescent="0.2">
      <c r="Z1" s="16"/>
    </row>
    <row r="2" spans="1:26" s="10" customFormat="1" ht="36" customHeight="1" x14ac:dyDescent="0.2">
      <c r="Z2" s="16"/>
    </row>
    <row r="3" spans="1:26" s="10" customFormat="1" ht="19.5" customHeight="1" x14ac:dyDescent="0.2">
      <c r="A3" s="58" t="s">
        <v>38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</row>
    <row r="4" spans="1:26" s="15" customFormat="1" ht="54.95" customHeight="1" x14ac:dyDescent="0.2">
      <c r="A4" s="38"/>
      <c r="B4" s="14"/>
      <c r="C4" s="14"/>
      <c r="D4" s="14"/>
      <c r="E4" s="14"/>
      <c r="F4" s="57" t="s">
        <v>103</v>
      </c>
      <c r="G4" s="57"/>
      <c r="H4" s="57"/>
      <c r="I4" s="57"/>
      <c r="J4" s="57"/>
      <c r="K4" s="57"/>
      <c r="L4" s="57"/>
      <c r="M4" s="57"/>
      <c r="N4" s="57"/>
      <c r="O4" s="57"/>
      <c r="P4" s="14"/>
      <c r="Q4" s="14"/>
      <c r="R4" s="64" t="s">
        <v>0</v>
      </c>
      <c r="S4" s="64"/>
      <c r="T4" s="64"/>
      <c r="U4" s="64"/>
      <c r="V4" s="64"/>
      <c r="W4" s="64"/>
      <c r="X4" s="64"/>
      <c r="Y4" s="64"/>
      <c r="Z4" s="25" t="s">
        <v>106</v>
      </c>
    </row>
    <row r="5" spans="1:26" s="10" customFormat="1" ht="15.75" x14ac:dyDescent="0.25">
      <c r="A5" s="61" t="s">
        <v>10</v>
      </c>
      <c r="B5" s="62"/>
      <c r="C5" s="62"/>
      <c r="D5" s="11"/>
      <c r="E5" s="11"/>
      <c r="F5" s="11"/>
      <c r="G5" s="63"/>
      <c r="H5" s="63"/>
      <c r="I5" s="63"/>
      <c r="J5" s="63"/>
      <c r="K5" s="63"/>
      <c r="L5" s="63"/>
      <c r="M5" s="63"/>
      <c r="N5" s="63"/>
      <c r="O5" s="11"/>
      <c r="P5" s="11"/>
      <c r="Q5" s="11"/>
      <c r="R5" s="54" t="s">
        <v>72</v>
      </c>
      <c r="S5" s="54"/>
      <c r="T5" s="54"/>
      <c r="U5" s="54"/>
      <c r="V5" s="54"/>
      <c r="W5" s="54"/>
      <c r="X5" s="54"/>
      <c r="Y5" s="12" t="s">
        <v>40</v>
      </c>
      <c r="Z5" s="39"/>
    </row>
    <row r="6" spans="1:26" s="10" customFormat="1" x14ac:dyDescent="0.2">
      <c r="A6" s="40" t="s">
        <v>21</v>
      </c>
      <c r="B6" s="11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30" t="s">
        <v>16</v>
      </c>
      <c r="S6" s="30"/>
      <c r="T6" s="30"/>
      <c r="U6" s="30" t="s">
        <v>73</v>
      </c>
      <c r="V6" s="30"/>
      <c r="W6" s="30"/>
      <c r="X6" s="11"/>
      <c r="Y6" s="12" t="s">
        <v>74</v>
      </c>
      <c r="Z6" s="41"/>
    </row>
    <row r="7" spans="1:26" s="10" customFormat="1" ht="15.75" customHeight="1" x14ac:dyDescent="0.2">
      <c r="A7" s="40" t="s">
        <v>11</v>
      </c>
      <c r="B7" s="11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30" t="s">
        <v>17</v>
      </c>
      <c r="S7" s="30"/>
      <c r="T7" s="30"/>
      <c r="U7" s="55" t="s">
        <v>19</v>
      </c>
      <c r="V7" s="55"/>
      <c r="W7" s="55"/>
      <c r="X7" s="11"/>
      <c r="Y7" s="55" t="s">
        <v>75</v>
      </c>
      <c r="Z7" s="56"/>
    </row>
    <row r="8" spans="1:26" s="10" customFormat="1" ht="15.75" customHeight="1" x14ac:dyDescent="0.2">
      <c r="A8" s="40" t="s">
        <v>20</v>
      </c>
      <c r="B8" s="11" t="s">
        <v>25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30" t="s">
        <v>35</v>
      </c>
      <c r="S8" s="30"/>
      <c r="T8" s="30"/>
      <c r="U8" s="54" t="s">
        <v>76</v>
      </c>
      <c r="V8" s="54"/>
      <c r="W8" s="54"/>
      <c r="X8" s="11"/>
      <c r="Y8" s="55" t="s">
        <v>77</v>
      </c>
      <c r="Z8" s="56"/>
    </row>
    <row r="9" spans="1:26" s="10" customFormat="1" ht="15.75" customHeight="1" x14ac:dyDescent="0.2">
      <c r="A9" s="42" t="s">
        <v>26</v>
      </c>
      <c r="B9" s="11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44" t="s">
        <v>18</v>
      </c>
      <c r="S9" s="44"/>
      <c r="T9" s="44"/>
      <c r="U9" s="55" t="s">
        <v>78</v>
      </c>
      <c r="V9" s="55"/>
      <c r="W9" s="55"/>
      <c r="X9" s="11"/>
      <c r="Y9" s="30" t="s">
        <v>79</v>
      </c>
      <c r="Z9" s="43"/>
    </row>
    <row r="10" spans="1:26" s="10" customFormat="1" ht="15.75" customHeight="1" x14ac:dyDescent="0.2">
      <c r="A10" s="40" t="s">
        <v>22</v>
      </c>
      <c r="B10" s="11" t="s">
        <v>23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55" t="s">
        <v>80</v>
      </c>
      <c r="S10" s="55"/>
      <c r="T10" s="11"/>
      <c r="U10" s="11" t="s">
        <v>81</v>
      </c>
      <c r="V10" s="11"/>
      <c r="W10" s="11"/>
      <c r="X10" s="11"/>
      <c r="Y10" s="11"/>
      <c r="Z10" s="41"/>
    </row>
    <row r="11" spans="1:26" s="10" customFormat="1" ht="15.75" customHeight="1" x14ac:dyDescent="0.25">
      <c r="A11" s="40" t="s">
        <v>12</v>
      </c>
      <c r="B11" s="11"/>
      <c r="C11" s="11"/>
      <c r="D11" s="11"/>
      <c r="E11" s="23" t="s">
        <v>84</v>
      </c>
      <c r="F11" s="23"/>
      <c r="G11" s="23"/>
      <c r="H11" s="23"/>
      <c r="I11" s="23"/>
      <c r="J11" s="23"/>
      <c r="K11" s="23"/>
      <c r="L11" s="24"/>
      <c r="M11" s="24"/>
      <c r="N11" s="24"/>
      <c r="O11" s="11"/>
      <c r="P11" s="11"/>
      <c r="Q11" s="11"/>
      <c r="R11" s="54" t="s">
        <v>82</v>
      </c>
      <c r="S11" s="54"/>
      <c r="T11" s="11"/>
      <c r="U11" s="11" t="s">
        <v>83</v>
      </c>
      <c r="V11" s="11"/>
      <c r="W11" s="11"/>
      <c r="X11" s="11"/>
      <c r="Y11" s="11"/>
      <c r="Z11" s="41"/>
    </row>
    <row r="12" spans="1:26" s="10" customFormat="1" ht="12.75" customHeight="1" x14ac:dyDescent="0.2">
      <c r="A12" s="4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0" t="s">
        <v>39</v>
      </c>
      <c r="S12" s="30"/>
      <c r="T12" s="30"/>
      <c r="U12" s="11"/>
      <c r="V12" s="11"/>
      <c r="W12" s="11"/>
      <c r="X12" s="11"/>
      <c r="Y12" s="11"/>
      <c r="Z12" s="41"/>
    </row>
    <row r="13" spans="1:26" s="10" customFormat="1" ht="16.5" customHeight="1" x14ac:dyDescent="0.2">
      <c r="A13" s="36"/>
      <c r="B13" s="36"/>
      <c r="C13" s="36"/>
      <c r="D13" s="53" t="s">
        <v>41</v>
      </c>
      <c r="E13" s="53"/>
      <c r="F13" s="53"/>
      <c r="G13" s="53"/>
      <c r="H13" s="53"/>
      <c r="I13" s="53"/>
      <c r="J13" s="53"/>
      <c r="K13" s="53"/>
      <c r="L13" s="7" t="s">
        <v>42</v>
      </c>
      <c r="M13" s="7"/>
      <c r="N13" s="7"/>
      <c r="O13" s="7"/>
      <c r="P13" s="7"/>
      <c r="Q13" s="7"/>
      <c r="R13" s="7" t="s">
        <v>43</v>
      </c>
      <c r="S13" s="7"/>
      <c r="T13" s="7"/>
      <c r="U13" s="7"/>
      <c r="V13" s="7"/>
      <c r="W13" s="7"/>
      <c r="X13" s="7"/>
      <c r="Y13" s="7"/>
      <c r="Z13" s="37"/>
    </row>
    <row r="14" spans="1:26" s="10" customFormat="1" ht="276.75" customHeight="1" x14ac:dyDescent="0.2">
      <c r="A14" s="5" t="s">
        <v>60</v>
      </c>
      <c r="B14" s="5" t="s">
        <v>27</v>
      </c>
      <c r="C14" s="5" t="s">
        <v>55</v>
      </c>
      <c r="D14" s="6" t="s">
        <v>1</v>
      </c>
      <c r="E14" s="6" t="s">
        <v>44</v>
      </c>
      <c r="F14" s="6" t="s">
        <v>2</v>
      </c>
      <c r="G14" s="6" t="s">
        <v>3</v>
      </c>
      <c r="H14" s="6" t="s">
        <v>45</v>
      </c>
      <c r="I14" s="6" t="s">
        <v>46</v>
      </c>
      <c r="J14" s="6" t="s">
        <v>47</v>
      </c>
      <c r="K14" s="45" t="s">
        <v>4</v>
      </c>
      <c r="L14" s="6" t="s">
        <v>54</v>
      </c>
      <c r="M14" s="6" t="s">
        <v>70</v>
      </c>
      <c r="N14" s="13" t="s">
        <v>5</v>
      </c>
      <c r="O14" s="6" t="s">
        <v>53</v>
      </c>
      <c r="P14" s="6" t="s">
        <v>6</v>
      </c>
      <c r="Q14" s="6" t="s">
        <v>48</v>
      </c>
      <c r="R14" s="6" t="s">
        <v>52</v>
      </c>
      <c r="S14" s="6" t="s">
        <v>15</v>
      </c>
      <c r="T14" s="22" t="s">
        <v>71</v>
      </c>
      <c r="U14" s="6" t="s">
        <v>49</v>
      </c>
      <c r="V14" s="6" t="s">
        <v>7</v>
      </c>
      <c r="W14" s="6" t="s">
        <v>50</v>
      </c>
      <c r="X14" s="6" t="s">
        <v>8</v>
      </c>
      <c r="Y14" s="6" t="s">
        <v>9</v>
      </c>
      <c r="Z14" s="5" t="s">
        <v>28</v>
      </c>
    </row>
    <row r="15" spans="1:26" s="1" customFormat="1" ht="18" customHeight="1" x14ac:dyDescent="0.25">
      <c r="A15" s="19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7" t="s">
        <v>51</v>
      </c>
    </row>
    <row r="16" spans="1:26" s="1" customFormat="1" ht="15" x14ac:dyDescent="0.25">
      <c r="A16" s="20" t="s">
        <v>61</v>
      </c>
      <c r="B16" s="27">
        <f>35.56+61.43+59.94+60.02+61.37+37.75+35.56+60.28+60.2+59.84+74.64+74.64+59.84+30.89+56.89+56.89+56.89+56.89+56.89+56.89+56.89+56.89+53.75+53.75+53.75+53.75+53.75+53.75+53.75</f>
        <v>1603.3300000000002</v>
      </c>
      <c r="C16" s="4" t="s">
        <v>56</v>
      </c>
      <c r="D16" s="4" t="s">
        <v>29</v>
      </c>
      <c r="E16" s="4">
        <v>2.5</v>
      </c>
      <c r="F16" s="4" t="s">
        <v>31</v>
      </c>
      <c r="G16" s="4" t="s">
        <v>31</v>
      </c>
      <c r="H16" s="4">
        <v>2.5</v>
      </c>
      <c r="I16" s="4" t="s">
        <v>29</v>
      </c>
      <c r="J16" s="4" t="s">
        <v>29</v>
      </c>
      <c r="K16" s="4" t="s">
        <v>31</v>
      </c>
      <c r="L16" s="4">
        <v>2.5</v>
      </c>
      <c r="M16" s="4">
        <v>2.5</v>
      </c>
      <c r="N16" s="4" t="s">
        <v>32</v>
      </c>
      <c r="O16" s="4">
        <v>1</v>
      </c>
      <c r="P16" s="4">
        <v>1</v>
      </c>
      <c r="Q16" s="4" t="s">
        <v>30</v>
      </c>
      <c r="R16" s="4">
        <v>1</v>
      </c>
      <c r="S16" s="4" t="s">
        <v>32</v>
      </c>
      <c r="T16" s="4">
        <v>1</v>
      </c>
      <c r="U16" s="4">
        <v>1</v>
      </c>
      <c r="V16" s="4" t="s">
        <v>29</v>
      </c>
      <c r="W16" s="4">
        <v>2.5</v>
      </c>
      <c r="X16" s="4" t="s">
        <v>29</v>
      </c>
      <c r="Y16" s="46" t="s">
        <v>29</v>
      </c>
      <c r="Z16" s="48" t="s">
        <v>85</v>
      </c>
    </row>
    <row r="17" spans="1:26" s="1" customFormat="1" ht="15" x14ac:dyDescent="0.25">
      <c r="A17" s="21" t="s">
        <v>67</v>
      </c>
      <c r="B17" s="3">
        <f>30.93+28.92+43.15+75.35+8.76+13.21+13.21+27.21+27.21</f>
        <v>267.95</v>
      </c>
      <c r="C17" s="4" t="s">
        <v>56</v>
      </c>
      <c r="D17" s="4" t="s">
        <v>29</v>
      </c>
      <c r="E17" s="4">
        <v>2.5</v>
      </c>
      <c r="F17" s="4" t="s">
        <v>31</v>
      </c>
      <c r="G17" s="4" t="s">
        <v>31</v>
      </c>
      <c r="H17" s="4">
        <v>2.5</v>
      </c>
      <c r="I17" s="4" t="s">
        <v>29</v>
      </c>
      <c r="J17" s="4" t="s">
        <v>29</v>
      </c>
      <c r="K17" s="4" t="s">
        <v>31</v>
      </c>
      <c r="L17" s="4">
        <v>2.5</v>
      </c>
      <c r="M17" s="4">
        <v>2.5</v>
      </c>
      <c r="N17" s="4" t="s">
        <v>30</v>
      </c>
      <c r="O17" s="4">
        <v>1</v>
      </c>
      <c r="P17" s="4">
        <v>1</v>
      </c>
      <c r="Q17" s="4" t="s">
        <v>30</v>
      </c>
      <c r="R17" s="4">
        <v>1</v>
      </c>
      <c r="S17" s="4" t="s">
        <v>32</v>
      </c>
      <c r="T17" s="4">
        <v>1</v>
      </c>
      <c r="U17" s="4">
        <v>1</v>
      </c>
      <c r="V17" s="4" t="s">
        <v>29</v>
      </c>
      <c r="W17" s="4">
        <v>2.5</v>
      </c>
      <c r="X17" s="4" t="s">
        <v>29</v>
      </c>
      <c r="Y17" s="46" t="s">
        <v>29</v>
      </c>
      <c r="Z17" s="49" t="s">
        <v>86</v>
      </c>
    </row>
    <row r="18" spans="1:26" s="1" customFormat="1" ht="15" x14ac:dyDescent="0.25">
      <c r="A18" s="33" t="s">
        <v>63</v>
      </c>
      <c r="B18" s="34">
        <v>244.62</v>
      </c>
      <c r="C18" s="29" t="s">
        <v>34</v>
      </c>
      <c r="D18" s="4" t="s">
        <v>29</v>
      </c>
      <c r="E18" s="4">
        <v>5</v>
      </c>
      <c r="F18" s="4" t="s">
        <v>31</v>
      </c>
      <c r="G18" s="4" t="s">
        <v>31</v>
      </c>
      <c r="H18" s="4">
        <v>5</v>
      </c>
      <c r="I18" s="4" t="s">
        <v>29</v>
      </c>
      <c r="J18" s="4" t="s">
        <v>29</v>
      </c>
      <c r="K18" s="29">
        <v>5</v>
      </c>
      <c r="L18" s="4">
        <v>5</v>
      </c>
      <c r="M18" s="4">
        <v>2.5</v>
      </c>
      <c r="N18" s="4" t="s">
        <v>32</v>
      </c>
      <c r="O18" s="4">
        <v>1</v>
      </c>
      <c r="P18" s="4">
        <v>1</v>
      </c>
      <c r="Q18" s="4" t="s">
        <v>30</v>
      </c>
      <c r="R18" s="4">
        <v>1</v>
      </c>
      <c r="S18" s="4">
        <v>1</v>
      </c>
      <c r="T18" s="4">
        <v>1</v>
      </c>
      <c r="U18" s="4">
        <v>1</v>
      </c>
      <c r="V18" s="4" t="s">
        <v>29</v>
      </c>
      <c r="W18" s="4" t="s">
        <v>29</v>
      </c>
      <c r="X18" s="4"/>
      <c r="Y18" s="46" t="s">
        <v>30</v>
      </c>
      <c r="Z18" s="49" t="s">
        <v>87</v>
      </c>
    </row>
    <row r="19" spans="1:26" s="1" customFormat="1" ht="15" x14ac:dyDescent="0.25">
      <c r="A19" s="21" t="s">
        <v>63</v>
      </c>
      <c r="B19" s="35">
        <v>103.85</v>
      </c>
      <c r="C19" s="4" t="s">
        <v>34</v>
      </c>
      <c r="D19" s="4" t="s">
        <v>29</v>
      </c>
      <c r="E19" s="4">
        <v>5</v>
      </c>
      <c r="F19" s="4" t="s">
        <v>31</v>
      </c>
      <c r="G19" s="4" t="s">
        <v>31</v>
      </c>
      <c r="H19" s="4">
        <v>5</v>
      </c>
      <c r="I19" s="4" t="s">
        <v>29</v>
      </c>
      <c r="J19" s="4" t="s">
        <v>29</v>
      </c>
      <c r="K19" s="4" t="s">
        <v>31</v>
      </c>
      <c r="L19" s="4">
        <v>5</v>
      </c>
      <c r="M19" s="4">
        <v>2.5</v>
      </c>
      <c r="N19" s="4" t="s">
        <v>32</v>
      </c>
      <c r="O19" s="4">
        <v>1</v>
      </c>
      <c r="P19" s="4">
        <v>1</v>
      </c>
      <c r="Q19" s="4" t="s">
        <v>30</v>
      </c>
      <c r="R19" s="4">
        <v>1</v>
      </c>
      <c r="S19" s="4">
        <v>1</v>
      </c>
      <c r="T19" s="4">
        <v>1</v>
      </c>
      <c r="U19" s="4">
        <v>1</v>
      </c>
      <c r="V19" s="4" t="s">
        <v>29</v>
      </c>
      <c r="W19" s="4" t="s">
        <v>29</v>
      </c>
      <c r="X19" s="4"/>
      <c r="Y19" s="46" t="s">
        <v>30</v>
      </c>
      <c r="Z19" s="49" t="s">
        <v>88</v>
      </c>
    </row>
    <row r="20" spans="1:26" s="1" customFormat="1" ht="15" x14ac:dyDescent="0.25">
      <c r="A20" s="21" t="s">
        <v>63</v>
      </c>
      <c r="B20" s="3">
        <v>372.61</v>
      </c>
      <c r="C20" s="4" t="s">
        <v>57</v>
      </c>
      <c r="D20" s="4" t="s">
        <v>29</v>
      </c>
      <c r="E20" s="4">
        <v>2.5</v>
      </c>
      <c r="F20" s="4" t="s">
        <v>31</v>
      </c>
      <c r="G20" s="4" t="s">
        <v>31</v>
      </c>
      <c r="H20" s="4">
        <v>2.5</v>
      </c>
      <c r="I20" s="4" t="s">
        <v>29</v>
      </c>
      <c r="J20" s="4" t="s">
        <v>29</v>
      </c>
      <c r="K20" s="4" t="s">
        <v>31</v>
      </c>
      <c r="L20" s="4">
        <v>2.5</v>
      </c>
      <c r="M20" s="4">
        <v>2.5</v>
      </c>
      <c r="N20" s="4" t="s">
        <v>32</v>
      </c>
      <c r="O20" s="4">
        <v>1</v>
      </c>
      <c r="P20" s="4">
        <v>1</v>
      </c>
      <c r="Q20" s="4" t="s">
        <v>30</v>
      </c>
      <c r="R20" s="4">
        <v>1</v>
      </c>
      <c r="S20" s="4">
        <v>1</v>
      </c>
      <c r="T20" s="4">
        <v>1</v>
      </c>
      <c r="U20" s="4">
        <v>1</v>
      </c>
      <c r="V20" s="4" t="s">
        <v>29</v>
      </c>
      <c r="W20" s="4" t="s">
        <v>29</v>
      </c>
      <c r="X20" s="4" t="s">
        <v>29</v>
      </c>
      <c r="Y20" s="46" t="s">
        <v>29</v>
      </c>
      <c r="Z20" s="49" t="s">
        <v>89</v>
      </c>
    </row>
    <row r="21" spans="1:26" s="1" customFormat="1" ht="15" x14ac:dyDescent="0.25">
      <c r="A21" s="33" t="s">
        <v>63</v>
      </c>
      <c r="B21" s="34">
        <v>16.329999999999998</v>
      </c>
      <c r="C21" s="29" t="s">
        <v>57</v>
      </c>
      <c r="D21" s="4" t="s">
        <v>29</v>
      </c>
      <c r="E21" s="4">
        <v>2.5</v>
      </c>
      <c r="F21" s="4" t="s">
        <v>31</v>
      </c>
      <c r="G21" s="4" t="s">
        <v>31</v>
      </c>
      <c r="H21" s="4">
        <v>2.5</v>
      </c>
      <c r="I21" s="4" t="s">
        <v>29</v>
      </c>
      <c r="J21" s="4" t="s">
        <v>29</v>
      </c>
      <c r="K21" s="29">
        <v>2.5</v>
      </c>
      <c r="L21" s="4">
        <v>2.5</v>
      </c>
      <c r="M21" s="4">
        <v>2.5</v>
      </c>
      <c r="N21" s="4" t="s">
        <v>32</v>
      </c>
      <c r="O21" s="4">
        <v>1</v>
      </c>
      <c r="P21" s="4">
        <v>1</v>
      </c>
      <c r="Q21" s="4" t="s">
        <v>30</v>
      </c>
      <c r="R21" s="4">
        <v>1</v>
      </c>
      <c r="S21" s="4">
        <v>1</v>
      </c>
      <c r="T21" s="4">
        <v>1</v>
      </c>
      <c r="U21" s="4">
        <v>1</v>
      </c>
      <c r="V21" s="4" t="s">
        <v>29</v>
      </c>
      <c r="W21" s="4" t="s">
        <v>29</v>
      </c>
      <c r="X21" s="4" t="s">
        <v>29</v>
      </c>
      <c r="Y21" s="46" t="s">
        <v>29</v>
      </c>
      <c r="Z21" s="48" t="s">
        <v>90</v>
      </c>
    </row>
    <row r="22" spans="1:26" s="1" customFormat="1" ht="15" x14ac:dyDescent="0.25">
      <c r="A22" s="21" t="s">
        <v>65</v>
      </c>
      <c r="B22" s="26">
        <f>22.5+22.19+4.68+4.68+4.68+4.68+5.71+6.72+7.9+8.09+21.65+21.65+13.21+13.21+16.12+13.21+13.21+13.21+6.4+6.4</f>
        <v>230.10000000000005</v>
      </c>
      <c r="C22" s="4" t="s">
        <v>34</v>
      </c>
      <c r="D22" s="4" t="s">
        <v>29</v>
      </c>
      <c r="E22" s="4">
        <v>5</v>
      </c>
      <c r="F22" s="4" t="s">
        <v>31</v>
      </c>
      <c r="G22" s="4" t="s">
        <v>31</v>
      </c>
      <c r="H22" s="4">
        <v>5</v>
      </c>
      <c r="I22" s="4" t="s">
        <v>29</v>
      </c>
      <c r="J22" s="4" t="s">
        <v>29</v>
      </c>
      <c r="K22" s="4" t="s">
        <v>31</v>
      </c>
      <c r="L22" s="4">
        <v>5</v>
      </c>
      <c r="M22" s="4">
        <v>5</v>
      </c>
      <c r="N22" s="4" t="s">
        <v>32</v>
      </c>
      <c r="O22" s="4">
        <v>5</v>
      </c>
      <c r="P22" s="4">
        <v>5</v>
      </c>
      <c r="Q22" s="4" t="s">
        <v>30</v>
      </c>
      <c r="R22" s="4">
        <v>5</v>
      </c>
      <c r="S22" s="4" t="s">
        <v>32</v>
      </c>
      <c r="T22" s="4">
        <v>5</v>
      </c>
      <c r="U22" s="4">
        <v>5</v>
      </c>
      <c r="V22" s="4" t="s">
        <v>29</v>
      </c>
      <c r="W22" s="4">
        <v>5</v>
      </c>
      <c r="X22" s="4">
        <v>5</v>
      </c>
      <c r="Y22" s="46" t="s">
        <v>29</v>
      </c>
      <c r="Z22" s="49" t="s">
        <v>91</v>
      </c>
    </row>
    <row r="23" spans="1:26" s="1" customFormat="1" ht="15" x14ac:dyDescent="0.25">
      <c r="A23" s="33" t="s">
        <v>66</v>
      </c>
      <c r="B23" s="52">
        <v>540.96</v>
      </c>
      <c r="C23" s="29" t="s">
        <v>58</v>
      </c>
      <c r="D23" s="4" t="s">
        <v>29</v>
      </c>
      <c r="E23" s="4">
        <v>3</v>
      </c>
      <c r="F23" s="4" t="s">
        <v>31</v>
      </c>
      <c r="G23" s="4" t="s">
        <v>31</v>
      </c>
      <c r="H23" s="4">
        <v>3</v>
      </c>
      <c r="I23" s="4" t="s">
        <v>29</v>
      </c>
      <c r="J23" s="4" t="s">
        <v>29</v>
      </c>
      <c r="K23" s="29">
        <v>3</v>
      </c>
      <c r="L23" s="4" t="s">
        <v>29</v>
      </c>
      <c r="M23" s="4" t="s">
        <v>32</v>
      </c>
      <c r="N23" s="4" t="s">
        <v>32</v>
      </c>
      <c r="O23" s="4">
        <v>1</v>
      </c>
      <c r="P23" s="4">
        <v>1</v>
      </c>
      <c r="Q23" s="4" t="s">
        <v>30</v>
      </c>
      <c r="R23" s="4">
        <v>1</v>
      </c>
      <c r="S23" s="4" t="s">
        <v>32</v>
      </c>
      <c r="T23" s="4">
        <v>1</v>
      </c>
      <c r="U23" s="4">
        <v>1</v>
      </c>
      <c r="V23" s="4" t="s">
        <v>29</v>
      </c>
      <c r="W23" s="4" t="s">
        <v>29</v>
      </c>
      <c r="X23" s="4" t="s">
        <v>29</v>
      </c>
      <c r="Y23" s="46" t="s">
        <v>29</v>
      </c>
      <c r="Z23" s="49" t="s">
        <v>92</v>
      </c>
    </row>
    <row r="24" spans="1:26" s="1" customFormat="1" ht="15" x14ac:dyDescent="0.25">
      <c r="A24" s="21" t="s">
        <v>104</v>
      </c>
      <c r="B24" s="3">
        <v>66.959999999999994</v>
      </c>
      <c r="C24" s="4" t="s">
        <v>105</v>
      </c>
      <c r="D24" s="4" t="s">
        <v>29</v>
      </c>
      <c r="E24" s="4">
        <v>5</v>
      </c>
      <c r="F24" s="4" t="s">
        <v>31</v>
      </c>
      <c r="G24" s="4" t="s">
        <v>31</v>
      </c>
      <c r="H24" s="4">
        <v>5</v>
      </c>
      <c r="I24" s="4" t="s">
        <v>29</v>
      </c>
      <c r="J24" s="4" t="s">
        <v>29</v>
      </c>
      <c r="K24" s="4" t="s">
        <v>31</v>
      </c>
      <c r="L24" s="4">
        <v>5</v>
      </c>
      <c r="M24" s="4">
        <v>5</v>
      </c>
      <c r="N24" s="4" t="s">
        <v>32</v>
      </c>
      <c r="O24" s="4">
        <v>5</v>
      </c>
      <c r="P24" s="4">
        <v>5</v>
      </c>
      <c r="Q24" s="4" t="s">
        <v>30</v>
      </c>
      <c r="R24" s="4">
        <v>5</v>
      </c>
      <c r="S24" s="4">
        <v>5</v>
      </c>
      <c r="T24" s="4">
        <v>1</v>
      </c>
      <c r="U24" s="4">
        <v>5</v>
      </c>
      <c r="V24" s="4" t="s">
        <v>29</v>
      </c>
      <c r="W24" s="4">
        <v>5</v>
      </c>
      <c r="X24" s="4">
        <v>5</v>
      </c>
      <c r="Y24" s="46" t="s">
        <v>29</v>
      </c>
      <c r="Z24" s="49" t="s">
        <v>93</v>
      </c>
    </row>
    <row r="25" spans="1:26" s="1" customFormat="1" ht="15" x14ac:dyDescent="0.25">
      <c r="A25" s="21" t="s">
        <v>62</v>
      </c>
      <c r="B25" s="3">
        <f>25.88+25.88</f>
        <v>51.76</v>
      </c>
      <c r="C25" s="4" t="s">
        <v>34</v>
      </c>
      <c r="D25" s="4" t="s">
        <v>29</v>
      </c>
      <c r="E25" s="4">
        <v>3</v>
      </c>
      <c r="F25" s="4" t="s">
        <v>31</v>
      </c>
      <c r="G25" s="4" t="s">
        <v>31</v>
      </c>
      <c r="H25" s="4">
        <v>3</v>
      </c>
      <c r="I25" s="4" t="s">
        <v>29</v>
      </c>
      <c r="J25" s="4" t="s">
        <v>29</v>
      </c>
      <c r="K25" s="4" t="s">
        <v>31</v>
      </c>
      <c r="L25" s="4">
        <v>3</v>
      </c>
      <c r="M25" s="4">
        <v>3</v>
      </c>
      <c r="N25" s="4" t="s">
        <v>32</v>
      </c>
      <c r="O25" s="4">
        <v>1</v>
      </c>
      <c r="P25" s="4">
        <v>1</v>
      </c>
      <c r="Q25" s="4" t="s">
        <v>30</v>
      </c>
      <c r="R25" s="4">
        <v>1</v>
      </c>
      <c r="S25" s="4" t="s">
        <v>32</v>
      </c>
      <c r="T25" s="4">
        <v>1</v>
      </c>
      <c r="U25" s="4">
        <v>1</v>
      </c>
      <c r="V25" s="4" t="s">
        <v>29</v>
      </c>
      <c r="W25" s="4" t="s">
        <v>29</v>
      </c>
      <c r="X25" s="4" t="s">
        <v>29</v>
      </c>
      <c r="Y25" s="46" t="s">
        <v>29</v>
      </c>
      <c r="Z25" s="49" t="s">
        <v>94</v>
      </c>
    </row>
    <row r="26" spans="1:26" s="1" customFormat="1" ht="15" x14ac:dyDescent="0.25">
      <c r="A26" s="21" t="s">
        <v>62</v>
      </c>
      <c r="B26" s="3">
        <f>8.51</f>
        <v>8.51</v>
      </c>
      <c r="C26" s="4" t="s">
        <v>34</v>
      </c>
      <c r="D26" s="4" t="s">
        <v>29</v>
      </c>
      <c r="E26" s="4">
        <v>2.5</v>
      </c>
      <c r="F26" s="4" t="s">
        <v>31</v>
      </c>
      <c r="G26" s="4" t="s">
        <v>31</v>
      </c>
      <c r="H26" s="4">
        <v>2.5</v>
      </c>
      <c r="I26" s="4" t="s">
        <v>29</v>
      </c>
      <c r="J26" s="4" t="s">
        <v>29</v>
      </c>
      <c r="K26" s="4" t="s">
        <v>31</v>
      </c>
      <c r="L26" s="4">
        <v>2.5</v>
      </c>
      <c r="M26" s="4">
        <v>2.5</v>
      </c>
      <c r="N26" s="4" t="s">
        <v>32</v>
      </c>
      <c r="O26" s="4">
        <v>1</v>
      </c>
      <c r="P26" s="4">
        <v>1</v>
      </c>
      <c r="Q26" s="4" t="s">
        <v>30</v>
      </c>
      <c r="R26" s="4">
        <v>1</v>
      </c>
      <c r="S26" s="4" t="s">
        <v>32</v>
      </c>
      <c r="T26" s="4">
        <v>1</v>
      </c>
      <c r="U26" s="4">
        <v>1</v>
      </c>
      <c r="V26" s="4" t="s">
        <v>29</v>
      </c>
      <c r="W26" s="4" t="s">
        <v>29</v>
      </c>
      <c r="X26" s="4" t="s">
        <v>29</v>
      </c>
      <c r="Y26" s="46" t="s">
        <v>29</v>
      </c>
      <c r="Z26" s="48" t="s">
        <v>95</v>
      </c>
    </row>
    <row r="27" spans="1:26" s="1" customFormat="1" ht="15" customHeight="1" x14ac:dyDescent="0.25">
      <c r="A27" s="20" t="s">
        <v>68</v>
      </c>
      <c r="B27" s="3">
        <f>15.11+15+14</f>
        <v>44.11</v>
      </c>
      <c r="C27" s="4" t="s">
        <v>36</v>
      </c>
      <c r="D27" s="4" t="s">
        <v>29</v>
      </c>
      <c r="E27" s="4">
        <v>1</v>
      </c>
      <c r="F27" s="4" t="s">
        <v>31</v>
      </c>
      <c r="G27" s="4" t="s">
        <v>31</v>
      </c>
      <c r="H27" s="4">
        <v>1</v>
      </c>
      <c r="I27" s="4" t="s">
        <v>29</v>
      </c>
      <c r="J27" s="4" t="s">
        <v>29</v>
      </c>
      <c r="K27" s="4" t="s">
        <v>31</v>
      </c>
      <c r="L27" s="4">
        <v>1</v>
      </c>
      <c r="M27" s="4">
        <v>1</v>
      </c>
      <c r="N27" s="4" t="s">
        <v>30</v>
      </c>
      <c r="O27" s="4">
        <v>1</v>
      </c>
      <c r="P27" s="4">
        <v>1</v>
      </c>
      <c r="Q27" s="4" t="s">
        <v>30</v>
      </c>
      <c r="R27" s="4">
        <v>1</v>
      </c>
      <c r="S27" s="4" t="s">
        <v>32</v>
      </c>
      <c r="T27" s="4">
        <v>1</v>
      </c>
      <c r="U27" s="4">
        <v>1</v>
      </c>
      <c r="V27" s="4" t="s">
        <v>29</v>
      </c>
      <c r="W27" s="4">
        <v>1</v>
      </c>
      <c r="X27" s="4" t="s">
        <v>29</v>
      </c>
      <c r="Y27" s="46" t="s">
        <v>29</v>
      </c>
      <c r="Z27" s="49" t="s">
        <v>96</v>
      </c>
    </row>
    <row r="28" spans="1:26" s="1" customFormat="1" ht="17.25" customHeight="1" x14ac:dyDescent="0.25">
      <c r="A28" s="21" t="s">
        <v>69</v>
      </c>
      <c r="B28" s="28">
        <f>8.84+8.91+6.97+34.12+16.72+13.21+13.21</f>
        <v>101.98000000000002</v>
      </c>
      <c r="C28" s="4" t="s">
        <v>57</v>
      </c>
      <c r="D28" s="4" t="s">
        <v>29</v>
      </c>
      <c r="E28" s="4" t="s">
        <v>30</v>
      </c>
      <c r="F28" s="4" t="s">
        <v>31</v>
      </c>
      <c r="G28" s="4" t="s">
        <v>31</v>
      </c>
      <c r="H28" s="4" t="s">
        <v>30</v>
      </c>
      <c r="I28" s="4" t="s">
        <v>29</v>
      </c>
      <c r="J28" s="4" t="s">
        <v>29</v>
      </c>
      <c r="K28" s="4" t="s">
        <v>31</v>
      </c>
      <c r="L28" s="4" t="s">
        <v>30</v>
      </c>
      <c r="M28" s="4" t="s">
        <v>37</v>
      </c>
      <c r="N28" s="4" t="s">
        <v>30</v>
      </c>
      <c r="O28" s="4" t="s">
        <v>30</v>
      </c>
      <c r="P28" s="4" t="s">
        <v>30</v>
      </c>
      <c r="Q28" s="4" t="s">
        <v>30</v>
      </c>
      <c r="R28" s="4" t="s">
        <v>30</v>
      </c>
      <c r="S28" s="4" t="s">
        <v>32</v>
      </c>
      <c r="T28" s="4" t="s">
        <v>30</v>
      </c>
      <c r="U28" s="4">
        <v>1</v>
      </c>
      <c r="V28" s="4" t="s">
        <v>29</v>
      </c>
      <c r="W28" s="4" t="s">
        <v>29</v>
      </c>
      <c r="X28" s="4" t="s">
        <v>29</v>
      </c>
      <c r="Y28" s="46" t="s">
        <v>29</v>
      </c>
      <c r="Z28" s="49" t="s">
        <v>97</v>
      </c>
    </row>
    <row r="29" spans="1:26" s="1" customFormat="1" ht="15" x14ac:dyDescent="0.25">
      <c r="A29" s="21" t="s">
        <v>64</v>
      </c>
      <c r="B29" s="26">
        <v>118.7</v>
      </c>
      <c r="C29" s="4" t="s">
        <v>59</v>
      </c>
      <c r="D29" s="4">
        <v>2.5</v>
      </c>
      <c r="E29" s="4" t="s">
        <v>29</v>
      </c>
      <c r="F29" s="4" t="s">
        <v>31</v>
      </c>
      <c r="G29" s="4" t="s">
        <v>31</v>
      </c>
      <c r="H29" s="4">
        <v>2.5</v>
      </c>
      <c r="I29" s="4" t="s">
        <v>29</v>
      </c>
      <c r="J29" s="4" t="s">
        <v>29</v>
      </c>
      <c r="K29" s="4" t="s">
        <v>31</v>
      </c>
      <c r="L29" s="4">
        <v>2.5</v>
      </c>
      <c r="M29" s="4">
        <v>2.5</v>
      </c>
      <c r="N29" s="4" t="s">
        <v>29</v>
      </c>
      <c r="O29" s="4">
        <v>1</v>
      </c>
      <c r="P29" s="4">
        <v>1</v>
      </c>
      <c r="Q29" s="4" t="s">
        <v>30</v>
      </c>
      <c r="R29" s="4">
        <v>1</v>
      </c>
      <c r="S29" s="4" t="s">
        <v>32</v>
      </c>
      <c r="T29" s="4">
        <v>1</v>
      </c>
      <c r="U29" s="4" t="s">
        <v>29</v>
      </c>
      <c r="V29" s="4" t="s">
        <v>29</v>
      </c>
      <c r="W29" s="4" t="s">
        <v>29</v>
      </c>
      <c r="X29" s="4" t="s">
        <v>29</v>
      </c>
      <c r="Y29" s="46" t="s">
        <v>29</v>
      </c>
      <c r="Z29" s="49" t="s">
        <v>98</v>
      </c>
    </row>
    <row r="30" spans="1:26" s="1" customFormat="1" ht="14.2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50"/>
      <c r="Z30" s="48" t="s">
        <v>99</v>
      </c>
    </row>
    <row r="31" spans="1:26" s="1" customFormat="1" ht="14.2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50"/>
      <c r="Z31" s="49" t="s">
        <v>100</v>
      </c>
    </row>
    <row r="32" spans="1:26" s="1" customFormat="1" ht="15" x14ac:dyDescent="0.25">
      <c r="A32" s="9"/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6"/>
      <c r="Z32" s="49" t="s">
        <v>101</v>
      </c>
    </row>
    <row r="33" spans="1:26" s="1" customFormat="1" ht="14.2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50"/>
      <c r="Z33" s="49" t="s">
        <v>102</v>
      </c>
    </row>
    <row r="34" spans="1:26" s="1" customFormat="1" ht="15" customHeight="1" x14ac:dyDescent="0.25">
      <c r="A34" s="17" t="s">
        <v>33</v>
      </c>
      <c r="B34" s="18">
        <f>SUM(B16:B32)</f>
        <v>3771.7700000000004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51"/>
    </row>
    <row r="38" spans="1:26" x14ac:dyDescent="0.2">
      <c r="Z38" s="32"/>
    </row>
    <row r="39" spans="1:26" x14ac:dyDescent="0.2">
      <c r="Z39" s="32"/>
    </row>
    <row r="40" spans="1:26" x14ac:dyDescent="0.2">
      <c r="B40" s="31"/>
      <c r="Z40" s="32"/>
    </row>
    <row r="41" spans="1:26" x14ac:dyDescent="0.2">
      <c r="Z41" s="32"/>
    </row>
    <row r="42" spans="1:26" x14ac:dyDescent="0.2">
      <c r="Z42" s="32"/>
    </row>
    <row r="43" spans="1:26" x14ac:dyDescent="0.2">
      <c r="Z43" s="32"/>
    </row>
    <row r="44" spans="1:26" x14ac:dyDescent="0.2">
      <c r="Z44" s="32"/>
    </row>
    <row r="45" spans="1:26" x14ac:dyDescent="0.2">
      <c r="Z45" s="32"/>
    </row>
    <row r="46" spans="1:26" x14ac:dyDescent="0.2">
      <c r="Z46" s="32"/>
    </row>
    <row r="47" spans="1:26" x14ac:dyDescent="0.2">
      <c r="Z47" s="32"/>
    </row>
    <row r="48" spans="1:26" x14ac:dyDescent="0.2">
      <c r="Z48" s="32"/>
    </row>
    <row r="49" spans="26:26" x14ac:dyDescent="0.2">
      <c r="Z49" s="32"/>
    </row>
    <row r="50" spans="26:26" x14ac:dyDescent="0.2">
      <c r="Z50" s="32"/>
    </row>
  </sheetData>
  <sheetProtection algorithmName="SHA-512" hashValue="SgyT7qSj1PbNZ/yaIQkvzkkjm1qCKOjdlTa7XeBsJeHjqlbpK6UAVC6Ga9ymq54JmN1U3h+TLC+jHeuXEZBGRw==" saltValue="ba4s0HklcuVZThrj1nt2IA==" spinCount="100000" sheet="1" objects="1" scenarios="1" selectLockedCells="1"/>
  <sortState xmlns:xlrd2="http://schemas.microsoft.com/office/spreadsheetml/2017/richdata2" ref="A16:Z26">
    <sortCondition ref="A16"/>
  </sortState>
  <mergeCells count="14">
    <mergeCell ref="A3:Z3"/>
    <mergeCell ref="A5:C5"/>
    <mergeCell ref="G5:N5"/>
    <mergeCell ref="R4:Y4"/>
    <mergeCell ref="R5:X5"/>
    <mergeCell ref="D13:K13"/>
    <mergeCell ref="U8:W8"/>
    <mergeCell ref="R11:S11"/>
    <mergeCell ref="Y7:Z7"/>
    <mergeCell ref="F4:O4"/>
    <mergeCell ref="U7:W7"/>
    <mergeCell ref="Y8:Z8"/>
    <mergeCell ref="U9:W9"/>
    <mergeCell ref="R10:S10"/>
  </mergeCells>
  <phoneticPr fontId="0" type="noConversion"/>
  <printOptions gridLines="1"/>
  <pageMargins left="0" right="0" top="0.31" bottom="0.31496062992125984" header="0.15748031496062992" footer="0.15748031496062992"/>
  <pageSetup paperSize="9" scale="66" orientation="landscape" r:id="rId1"/>
  <headerFooter alignWithMargins="0">
    <oddFooter>&amp;L&amp;8&amp;F   &amp;A&amp;R&amp;8Seite  &amp;P  von  &amp;N  Seite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2026-03-18T07:40:42Z</cp:lastPrinted>
  <dcterms:created xsi:type="dcterms:W3CDTF">1998-08-18T09:20:28Z</dcterms:created>
  <dcterms:modified xsi:type="dcterms:W3CDTF">2026-05-12T07:45:59Z</dcterms:modified>
</cp:coreProperties>
</file>